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i4X+ZoOsnKJT23mYfEGfW/rpU7+g=="/>
    </ext>
  </extLst>
</workbook>
</file>

<file path=xl/sharedStrings.xml><?xml version="1.0" encoding="utf-8"?>
<sst xmlns="http://schemas.openxmlformats.org/spreadsheetml/2006/main" count="125" uniqueCount="63">
  <si>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</si>
  <si>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</si>
  <si>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</si>
  <si>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</si>
  <si>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</si>
  <si>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</si>
  <si>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</si>
  <si>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</si>
  <si>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</si>
  <si>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</si>
  <si>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</si>
  <si>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</si>
  <si>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</si>
  <si>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</si>
  <si>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</si>
  <si>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</si>
  <si>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</si>
  <si>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</si>
  <si>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</si>
  <si>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</si>
  <si>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</si>
  <si>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</si>
  <si>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</si>
  <si>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</si>
  <si>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</si>
  <si>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</si>
  <si>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</si>
  <si>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Curtea de Arges - Tutana</t>
  </si>
  <si>
    <t xml:space="preserve">     Cod traseu: </t>
  </si>
  <si>
    <t>034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</si>
  <si>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</si>
  <si>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</si>
  <si>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</si>
  <si>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</si>
  <si>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</si>
  <si>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</si>
  <si>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</si>
  <si>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</si>
  <si>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</si>
  <si>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</si>
  <si>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</si>
  <si>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</si>
  <si>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</si>
  <si>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</si>
  <si>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</si>
  <si>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</si>
  <si>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</si>
  <si>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Curtea de Arges Atg. RMR</t>
  </si>
  <si>
    <t>Zigoneni</t>
  </si>
  <si>
    <t>S</t>
  </si>
  <si>
    <t>Baiculesti Primarie</t>
  </si>
  <si>
    <t>Tutana Ramificatie</t>
  </si>
  <si>
    <t>Valea Brazilor Ramificatie</t>
  </si>
  <si>
    <t>Crampotani Ramificatie</t>
  </si>
  <si>
    <t>Tutana</t>
  </si>
  <si>
    <t>D</t>
  </si>
  <si>
    <t>Tutana Scoala</t>
  </si>
  <si>
    <t>Tutana Manastire Cap Traseu</t>
  </si>
  <si>
    <t>1=7</t>
  </si>
  <si>
    <t>1=5</t>
  </si>
  <si>
    <t>C6</t>
  </si>
  <si>
    <t>Tutana Biserica Cap Traseu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</si>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</sst>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theme="1"/>
      <name val="Calibri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Calibri"/>
    </font>
    <font>
      <b/>
      <sz val="12.0"/>
      <color theme="1"/>
      <name val="Arial"/>
    </font>
    <font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</fills>
  <borders count="33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8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5" numFmtId="0" xfId="0" applyFont="1"/>
    <xf borderId="1" fillId="2" fontId="1" numFmtId="0" xfId="0" applyBorder="1" applyFont="1"/>
    <xf borderId="0" fillId="0" fontId="5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5" numFmtId="0" xfId="0" applyAlignment="1" applyFont="1">
      <alignment horizontal="left"/>
    </xf>
    <xf borderId="2" fillId="0" fontId="6" numFmtId="0" xfId="0" applyAlignment="1" applyBorder="1" applyFont="1">
      <alignment horizontal="center"/>
    </xf>
    <xf borderId="3" fillId="0" fontId="7" numFmtId="0" xfId="0" applyBorder="1" applyFont="1"/>
    <xf borderId="4" fillId="0" fontId="6" numFmtId="0" xfId="0" applyBorder="1" applyFont="1"/>
    <xf borderId="4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6" fillId="0" fontId="7" numFmtId="0" xfId="0" applyBorder="1" applyFont="1"/>
    <xf borderId="7" fillId="0" fontId="7" numFmtId="0" xfId="0" applyBorder="1" applyFont="1"/>
    <xf borderId="0" fillId="0" fontId="6" numFmtId="0" xfId="0" applyFont="1"/>
    <xf borderId="8" fillId="0" fontId="6" numFmtId="0" xfId="0" applyBorder="1" applyFont="1"/>
    <xf borderId="9" fillId="0" fontId="6" numFmtId="0" xfId="0" applyBorder="1" applyFont="1"/>
    <xf borderId="9" fillId="0" fontId="6" numFmtId="0" xfId="0" applyAlignment="1" applyBorder="1" applyFont="1">
      <alignment horizontal="center"/>
    </xf>
    <xf borderId="10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/>
    </xf>
    <xf borderId="11" fillId="0" fontId="6" numFmtId="0" xfId="0" applyBorder="1" applyFont="1"/>
    <xf borderId="12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 vertical="center"/>
    </xf>
    <xf borderId="13" fillId="2" fontId="6" numFmtId="0" xfId="0" applyAlignment="1" applyBorder="1" applyFont="1">
      <alignment horizontal="center"/>
    </xf>
    <xf borderId="14" fillId="2" fontId="6" numFmtId="0" xfId="0" applyAlignment="1" applyBorder="1" applyFont="1">
      <alignment horizontal="center"/>
    </xf>
    <xf borderId="15" fillId="0" fontId="6" numFmtId="0" xfId="0" applyBorder="1" applyFont="1"/>
    <xf borderId="15" fillId="0" fontId="6" numFmtId="0" xfId="0" applyAlignment="1" applyBorder="1" applyFont="1">
      <alignment horizontal="center"/>
    </xf>
    <xf borderId="16" fillId="2" fontId="6" numFmtId="0" xfId="0" applyAlignment="1" applyBorder="1" applyFont="1">
      <alignment horizontal="center"/>
    </xf>
    <xf borderId="10" fillId="0" fontId="2" numFmtId="20" xfId="0" applyAlignment="1" applyBorder="1" applyFont="1" applyNumberFormat="1">
      <alignment horizontal="center"/>
    </xf>
    <xf borderId="11" fillId="0" fontId="2" numFmtId="20" xfId="0" applyAlignment="1" applyBorder="1" applyFont="1" applyNumberFormat="1">
      <alignment horizontal="center"/>
    </xf>
    <xf borderId="11" fillId="0" fontId="1" numFmtId="0" xfId="0" applyBorder="1" applyFont="1"/>
    <xf borderId="11" fillId="0" fontId="1" numFmtId="0" xfId="0" applyAlignment="1" applyBorder="1" applyFont="1">
      <alignment horizontal="center"/>
    </xf>
    <xf borderId="11" fillId="0" fontId="1" numFmtId="0" xfId="0" applyAlignment="1" applyBorder="1" applyFont="1">
      <alignment shrinkToFit="0" wrapText="1"/>
    </xf>
    <xf borderId="11" fillId="0" fontId="1" numFmtId="20" xfId="0" applyBorder="1" applyFont="1" applyNumberFormat="1"/>
    <xf borderId="12" fillId="0" fontId="1" numFmtId="20" xfId="0" applyBorder="1" applyFont="1" applyNumberFormat="1"/>
    <xf borderId="0" fillId="0" fontId="1" numFmtId="0" xfId="0" applyAlignment="1" applyFont="1">
      <alignment horizontal="center"/>
    </xf>
    <xf borderId="0" fillId="0" fontId="1" numFmtId="1" xfId="0" applyFont="1" applyNumberFormat="1"/>
    <xf borderId="17" fillId="0" fontId="1" numFmtId="20" xfId="0" applyAlignment="1" applyBorder="1" applyFont="1" applyNumberFormat="1">
      <alignment horizontal="center"/>
    </xf>
    <xf borderId="18" fillId="0" fontId="1" numFmtId="20" xfId="0" applyAlignment="1" applyBorder="1" applyFont="1" applyNumberFormat="1">
      <alignment horizontal="center"/>
    </xf>
    <xf borderId="18" fillId="0" fontId="1" numFmtId="0" xfId="0" applyBorder="1" applyFont="1"/>
    <xf borderId="18" fillId="0" fontId="1" numFmtId="0" xfId="0" applyAlignment="1" applyBorder="1" applyFont="1">
      <alignment horizontal="center"/>
    </xf>
    <xf borderId="18" fillId="0" fontId="1" numFmtId="20" xfId="0" applyBorder="1" applyFont="1" applyNumberFormat="1"/>
    <xf borderId="19" fillId="0" fontId="1" numFmtId="20" xfId="0" applyBorder="1" applyFont="1" applyNumberFormat="1"/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8" numFmtId="0" xfId="0" applyFont="1"/>
    <xf borderId="18" fillId="0" fontId="2" numFmtId="20" xfId="0" applyBorder="1" applyFont="1" applyNumberFormat="1"/>
    <xf borderId="19" fillId="0" fontId="2" numFmtId="20" xfId="0" applyBorder="1" applyFont="1" applyNumberFormat="1"/>
    <xf borderId="17" fillId="0" fontId="1" numFmtId="20" xfId="0" applyBorder="1" applyFont="1" applyNumberFormat="1"/>
    <xf borderId="20" fillId="0" fontId="1" numFmtId="20" xfId="0" applyAlignment="1" applyBorder="1" applyFont="1" applyNumberFormat="1">
      <alignment horizontal="center"/>
    </xf>
    <xf borderId="21" fillId="0" fontId="1" numFmtId="20" xfId="0" applyAlignment="1" applyBorder="1" applyFont="1" applyNumberFormat="1">
      <alignment horizontal="center"/>
    </xf>
    <xf borderId="21" fillId="0" fontId="1" numFmtId="0" xfId="0" applyAlignment="1" applyBorder="1" applyFont="1">
      <alignment horizontal="center"/>
    </xf>
    <xf borderId="21" fillId="0" fontId="1" numFmtId="0" xfId="0" applyBorder="1" applyFont="1"/>
    <xf borderId="22" fillId="0" fontId="1" numFmtId="0" xfId="0" applyAlignment="1" applyBorder="1" applyFont="1">
      <alignment horizontal="center"/>
    </xf>
    <xf borderId="23" fillId="2" fontId="6" numFmtId="0" xfId="0" applyAlignment="1" applyBorder="1" applyFont="1">
      <alignment horizontal="center"/>
    </xf>
    <xf borderId="24" fillId="2" fontId="6" numFmtId="0" xfId="0" applyAlignment="1" applyBorder="1" applyFont="1">
      <alignment horizontal="center"/>
    </xf>
    <xf borderId="25" fillId="0" fontId="6" numFmtId="0" xfId="0" applyBorder="1" applyFont="1"/>
    <xf borderId="25" fillId="0" fontId="6" numFmtId="0" xfId="0" applyAlignment="1" applyBorder="1" applyFont="1">
      <alignment horizontal="center"/>
    </xf>
    <xf borderId="26" fillId="2" fontId="6" numFmtId="0" xfId="0" applyAlignment="1" applyBorder="1" applyFont="1">
      <alignment horizontal="center"/>
    </xf>
    <xf borderId="27" fillId="0" fontId="2" numFmtId="20" xfId="0" applyAlignment="1" applyBorder="1" applyFont="1" applyNumberFormat="1">
      <alignment horizontal="center"/>
    </xf>
    <xf borderId="28" fillId="0" fontId="2" numFmtId="20" xfId="0" applyBorder="1" applyFont="1" applyNumberFormat="1"/>
    <xf borderId="28" fillId="0" fontId="1" numFmtId="20" xfId="0" applyBorder="1" applyFont="1" applyNumberFormat="1"/>
    <xf borderId="28" fillId="0" fontId="1" numFmtId="0" xfId="0" applyBorder="1" applyFont="1"/>
    <xf borderId="28" fillId="0" fontId="1" numFmtId="0" xfId="0" applyAlignment="1" applyBorder="1" applyFont="1">
      <alignment horizontal="center"/>
    </xf>
    <xf borderId="28" fillId="0" fontId="1" numFmtId="0" xfId="0" applyAlignment="1" applyBorder="1" applyFont="1">
      <alignment shrinkToFit="0" wrapText="1"/>
    </xf>
    <xf borderId="29" fillId="0" fontId="1" numFmtId="20" xfId="0" applyBorder="1" applyFont="1" applyNumberFormat="1"/>
    <xf borderId="30" fillId="0" fontId="1" numFmtId="20" xfId="0" applyBorder="1" applyFont="1" applyNumberFormat="1"/>
    <xf borderId="31" fillId="0" fontId="1" numFmtId="20" xfId="0" applyBorder="1" applyFont="1" applyNumberFormat="1"/>
    <xf borderId="31" fillId="0" fontId="1" numFmtId="0" xfId="0" applyBorder="1" applyFont="1"/>
    <xf borderId="31" fillId="0" fontId="1" numFmtId="0" xfId="0" applyAlignment="1" applyBorder="1" applyFont="1">
      <alignment horizontal="center"/>
    </xf>
    <xf borderId="32" fillId="0" fontId="1" numFmtId="20" xfId="0" applyBorder="1" applyFont="1" applyNumberFormat="1"/>
    <xf borderId="22" fillId="0" fontId="1" numFmtId="20" xfId="0" applyAlignment="1" applyBorder="1" applyFont="1" applyNumberFormat="1">
      <alignment horizontal="center"/>
    </xf>
    <xf borderId="0" fillId="0" fontId="9" numFmtId="0" xfId="0" applyFon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ht="12.75" customHeight="1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35.0</v>
      </c>
      <c r="U5" s="8">
        <v>30.0</v>
      </c>
      <c r="V5" s="8">
        <v>15.0</v>
      </c>
      <c r="W5" s="8">
        <v>40.0</v>
      </c>
      <c r="X5" s="8">
        <v>35.0</v>
      </c>
      <c r="Y5" s="8">
        <v>15.0</v>
      </c>
      <c r="Z5" s="8">
        <v>40.0</v>
      </c>
      <c r="AA5" s="8">
        <v>35.0</v>
      </c>
      <c r="AB5" s="8">
        <v>15.0</v>
      </c>
    </row>
    <row r="6" ht="15.75" customHeight="1">
      <c r="A6" s="9" t="s">
        <v>21</v>
      </c>
      <c r="R6" s="2" t="s">
        <v>22</v>
      </c>
      <c r="S6" s="7" t="s">
        <v>23</v>
      </c>
      <c r="T6" s="8">
        <v>45.0</v>
      </c>
      <c r="U6" s="8">
        <v>40.0</v>
      </c>
      <c r="V6" s="8">
        <v>20.0</v>
      </c>
      <c r="W6" s="8">
        <v>50.0</v>
      </c>
      <c r="X6" s="8">
        <v>45.0</v>
      </c>
      <c r="Y6" s="8">
        <v>20.0</v>
      </c>
      <c r="Z6" s="8">
        <v>50.0</v>
      </c>
      <c r="AA6" s="8">
        <v>45.0</v>
      </c>
      <c r="AB6" s="8">
        <v>20.0</v>
      </c>
    </row>
    <row r="7" ht="15.75" customHeight="1">
      <c r="A7" s="10" t="s">
        <v>24</v>
      </c>
    </row>
    <row r="8" ht="15.75" customHeight="1">
      <c r="A8" s="11" t="s">
        <v>25</v>
      </c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R8" s="2" t="s">
        <v>26</v>
      </c>
      <c r="T8" s="12">
        <v>34.0</v>
      </c>
    </row>
    <row r="9" ht="15.75" customHeight="1">
      <c r="A9" s="13"/>
      <c r="I9" s="13"/>
      <c r="J9" s="13"/>
      <c r="K9" s="14"/>
      <c r="L9" s="14"/>
      <c r="M9" s="14"/>
    </row>
    <row r="10" ht="12.75" customHeight="1">
      <c r="A10" s="13" t="s">
        <v>27</v>
      </c>
    </row>
    <row r="11" ht="12.75" customHeight="1">
      <c r="A11" s="13" t="s">
        <v>28</v>
      </c>
      <c r="B11" s="13"/>
      <c r="C11" s="13"/>
      <c r="D11" s="13"/>
      <c r="E11" s="15" t="s">
        <v>29</v>
      </c>
      <c r="F11" s="13"/>
      <c r="G11" s="13"/>
      <c r="H11" s="13"/>
      <c r="I11" s="13"/>
      <c r="J11" s="13"/>
      <c r="K11" s="13"/>
      <c r="L11" s="13"/>
      <c r="M11" s="13"/>
    </row>
    <row r="12" ht="12.75" customHeight="1">
      <c r="A12" s="16" t="s">
        <v>30</v>
      </c>
      <c r="B12" s="17"/>
      <c r="C12" s="17"/>
      <c r="D12" s="17"/>
      <c r="E12" s="17"/>
      <c r="F12" s="18" t="s">
        <v>31</v>
      </c>
      <c r="G12" s="19" t="s">
        <v>32</v>
      </c>
      <c r="H12" s="19" t="s">
        <v>33</v>
      </c>
      <c r="I12" s="20" t="s">
        <v>34</v>
      </c>
      <c r="J12" s="21"/>
      <c r="K12" s="21"/>
      <c r="L12" s="21"/>
      <c r="M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ht="12.75" customHeight="1">
      <c r="A13" s="20" t="s">
        <v>35</v>
      </c>
      <c r="B13" s="21"/>
      <c r="C13" s="21"/>
      <c r="D13" s="21"/>
      <c r="E13" s="22"/>
      <c r="F13" s="24"/>
      <c r="G13" s="25" t="s">
        <v>36</v>
      </c>
      <c r="H13" s="26" t="s">
        <v>37</v>
      </c>
      <c r="I13" s="20" t="s">
        <v>35</v>
      </c>
      <c r="J13" s="21"/>
      <c r="K13" s="21"/>
      <c r="L13" s="21"/>
      <c r="M13" s="22"/>
      <c r="N13" s="23"/>
      <c r="O13" s="23"/>
      <c r="P13" s="23"/>
      <c r="Q13" s="23"/>
      <c r="R13" s="23" t="s">
        <v>38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ht="12.75" customHeight="1">
      <c r="A14" s="27" t="s">
        <v>39</v>
      </c>
      <c r="B14" s="28" t="s">
        <v>40</v>
      </c>
      <c r="C14" s="28" t="s">
        <v>41</v>
      </c>
      <c r="D14" s="28" t="s">
        <v>42</v>
      </c>
      <c r="E14" s="28" t="s">
        <v>43</v>
      </c>
      <c r="F14" s="29"/>
      <c r="G14" s="29"/>
      <c r="H14" s="28"/>
      <c r="I14" s="28" t="s">
        <v>39</v>
      </c>
      <c r="J14" s="28" t="s">
        <v>40</v>
      </c>
      <c r="K14" s="28" t="s">
        <v>41</v>
      </c>
      <c r="L14" s="28" t="s">
        <v>42</v>
      </c>
      <c r="M14" s="30" t="s">
        <v>43</v>
      </c>
      <c r="N14" s="23"/>
      <c r="O14" s="23" t="s">
        <v>44</v>
      </c>
      <c r="P14" s="23" t="s">
        <v>6</v>
      </c>
      <c r="Q14" s="23" t="s">
        <v>2</v>
      </c>
      <c r="R14" s="31" t="s">
        <v>45</v>
      </c>
      <c r="S14" s="31" t="s">
        <v>46</v>
      </c>
      <c r="T14" s="23"/>
      <c r="U14" s="23"/>
      <c r="V14" s="23"/>
      <c r="W14" s="23"/>
      <c r="X14" s="23"/>
      <c r="Y14" s="23"/>
      <c r="Z14" s="23"/>
      <c r="AA14" s="23"/>
      <c r="AB14" s="23"/>
    </row>
    <row r="15" ht="12.75" customHeight="1">
      <c r="A15" s="32" t="s">
        <v>23</v>
      </c>
      <c r="B15" s="33" t="s">
        <v>23</v>
      </c>
      <c r="C15" s="33" t="s">
        <v>23</v>
      </c>
      <c r="D15" s="33" t="s">
        <v>23</v>
      </c>
      <c r="E15" s="33" t="s">
        <v>23</v>
      </c>
      <c r="F15" s="34"/>
      <c r="G15" s="34"/>
      <c r="H15" s="35"/>
      <c r="I15" s="33" t="s">
        <v>23</v>
      </c>
      <c r="J15" s="33" t="s">
        <v>23</v>
      </c>
      <c r="K15" s="33" t="s">
        <v>23</v>
      </c>
      <c r="L15" s="33" t="s">
        <v>23</v>
      </c>
      <c r="M15" s="36" t="s">
        <v>23</v>
      </c>
      <c r="N15" s="23"/>
      <c r="O15" s="23"/>
      <c r="P15" s="23"/>
      <c r="Q15" s="23"/>
      <c r="R15" s="31" t="s">
        <v>23</v>
      </c>
      <c r="S15" s="31" t="s">
        <v>20</v>
      </c>
      <c r="T15" s="23"/>
      <c r="U15" s="23"/>
      <c r="V15" s="23"/>
      <c r="W15" s="23"/>
      <c r="X15" s="23"/>
      <c r="Y15" s="23"/>
      <c r="Z15" s="23"/>
      <c r="AA15" s="23"/>
      <c r="AB15" s="23"/>
    </row>
    <row r="16" ht="13.5" customHeight="1">
      <c r="A16" s="37">
        <v>0.2638888888888889</v>
      </c>
      <c r="B16" s="38">
        <v>0.4375</v>
      </c>
      <c r="C16" s="38">
        <v>0.5902777777777778</v>
      </c>
      <c r="D16" s="38">
        <v>0.6666666666666666</v>
      </c>
      <c r="E16" s="38">
        <v>0.7569444444444444</v>
      </c>
      <c r="F16" s="39">
        <v>0.0</v>
      </c>
      <c r="G16" s="40">
        <v>0.0</v>
      </c>
      <c r="H16" s="41" t="s">
        <v>47</v>
      </c>
      <c r="I16" s="42">
        <f t="shared" ref="I16:M16" si="1">I17+TIME(0,0,(3600*($O17-$O16)/(INDEX($T$5:$AB$6,MATCH(I$15,$S$5:$S$6,0),MATCH(CONCATENATE($P17,$Q17),$T$4:$AB$4,0)))+$T$8))</f>
        <v>0.3163425926</v>
      </c>
      <c r="J16" s="42">
        <f t="shared" si="1"/>
        <v>0.4899537037</v>
      </c>
      <c r="K16" s="42">
        <f t="shared" si="1"/>
        <v>0.6427314815</v>
      </c>
      <c r="L16" s="42">
        <f t="shared" si="1"/>
        <v>0.7260648148</v>
      </c>
      <c r="M16" s="43">
        <f t="shared" si="1"/>
        <v>0.8093981481</v>
      </c>
      <c r="O16" s="5">
        <v>0.0</v>
      </c>
      <c r="P16" s="44"/>
      <c r="Q16" s="44"/>
      <c r="R16" s="45"/>
    </row>
    <row r="17" ht="13.5" customHeight="1">
      <c r="A17" s="46">
        <f t="shared" ref="A17:E17" si="2">A16+TIME(0,0,(3600*($O17-$O16)/(INDEX($T$5:$AB$6,MATCH(A$15,$S$5:$S$6,0),MATCH(CONCATENATE($P17,$Q17),$T$4:$AB$4,0)))+$T$8))</f>
        <v>0.2686111111</v>
      </c>
      <c r="B17" s="47">
        <f t="shared" si="2"/>
        <v>0.4422222222</v>
      </c>
      <c r="C17" s="47">
        <f t="shared" si="2"/>
        <v>0.595</v>
      </c>
      <c r="D17" s="47">
        <f t="shared" si="2"/>
        <v>0.6713888889</v>
      </c>
      <c r="E17" s="47">
        <f t="shared" si="2"/>
        <v>0.7616666667</v>
      </c>
      <c r="F17" s="48">
        <v>5.2</v>
      </c>
      <c r="G17" s="49">
        <v>1.0</v>
      </c>
      <c r="H17" s="48" t="s">
        <v>48</v>
      </c>
      <c r="I17" s="50">
        <f t="shared" ref="I17:M17" si="3">I18+TIME(0,0,(3600*($O18-$O17)/(INDEX($T$5:$AB$6,MATCH(I$15,$S$5:$S$6,0),MATCH(CONCATENATE($P18,$Q18),$T$4:$AB$4,0)))+$T$8))</f>
        <v>0.3116203704</v>
      </c>
      <c r="J17" s="50">
        <f t="shared" si="3"/>
        <v>0.4852314815</v>
      </c>
      <c r="K17" s="50">
        <f t="shared" si="3"/>
        <v>0.6380092593</v>
      </c>
      <c r="L17" s="50">
        <f t="shared" si="3"/>
        <v>0.7213425926</v>
      </c>
      <c r="M17" s="51">
        <f t="shared" si="3"/>
        <v>0.8046759259</v>
      </c>
      <c r="O17" s="5">
        <f t="shared" ref="O17:O24" si="7">O16+F17</f>
        <v>5.2</v>
      </c>
      <c r="P17" s="8">
        <v>1.0</v>
      </c>
      <c r="Q17" s="52" t="s">
        <v>49</v>
      </c>
      <c r="R17" s="53">
        <f t="shared" ref="R17:S17" si="4">TIME(0,0,(3600*($O17-$O16)/(INDEX($T$5:$AB$6,MATCH(R$15,$S$5:$S$6,0),MATCH((CONCATENATE($P17,$Q17)),$T$4:$AB$4,0)))))</f>
        <v>0.004328703704</v>
      </c>
      <c r="S17" s="53">
        <f t="shared" si="4"/>
        <v>0.005416666667</v>
      </c>
      <c r="T17" s="1"/>
      <c r="U17" s="54"/>
      <c r="V17" s="1"/>
      <c r="W17" s="1"/>
    </row>
    <row r="18" ht="13.5" customHeight="1">
      <c r="A18" s="46">
        <f t="shared" ref="A18:E18" si="5">A17+TIME(0,0,(3600*($O18-$O17)/(INDEX($T$5:$AB$6,MATCH(A$15,$S$5:$S$6,0),MATCH(CONCATENATE($P18,$Q18),$T$4:$AB$4,0)))+$T$8))</f>
        <v>0.2729166667</v>
      </c>
      <c r="B18" s="47">
        <f t="shared" si="5"/>
        <v>0.4465277778</v>
      </c>
      <c r="C18" s="47">
        <f t="shared" si="5"/>
        <v>0.5993055556</v>
      </c>
      <c r="D18" s="47">
        <f t="shared" si="5"/>
        <v>0.6756944444</v>
      </c>
      <c r="E18" s="47">
        <f t="shared" si="5"/>
        <v>0.7659722222</v>
      </c>
      <c r="F18" s="48">
        <v>4.7</v>
      </c>
      <c r="G18" s="49">
        <v>2.0</v>
      </c>
      <c r="H18" s="48" t="s">
        <v>50</v>
      </c>
      <c r="I18" s="50">
        <f t="shared" ref="I18:M18" si="6">I19+TIME(0,0,(3600*($O19-$O18)/(INDEX($T$5:$AB$6,MATCH(I$15,$S$5:$S$6,0),MATCH(CONCATENATE($P19,$Q19),$T$4:$AB$4,0)))+$T$8))</f>
        <v>0.3073148148</v>
      </c>
      <c r="J18" s="50">
        <f t="shared" si="6"/>
        <v>0.4809259259</v>
      </c>
      <c r="K18" s="50">
        <f t="shared" si="6"/>
        <v>0.6337037037</v>
      </c>
      <c r="L18" s="50">
        <f t="shared" si="6"/>
        <v>0.717037037</v>
      </c>
      <c r="M18" s="51">
        <f t="shared" si="6"/>
        <v>0.8003703704</v>
      </c>
      <c r="O18" s="5">
        <f t="shared" si="7"/>
        <v>9.9</v>
      </c>
      <c r="P18" s="8">
        <v>1.0</v>
      </c>
      <c r="Q18" s="52" t="s">
        <v>49</v>
      </c>
      <c r="R18" s="53">
        <f t="shared" ref="R18:S18" si="8">TIME(0,0,(3600*($O18-$O17)/(INDEX($T$5:$AB$6,MATCH(R$15,$S$5:$S$6,0),MATCH((CONCATENATE($P18,$Q18)),$T$4:$AB$4,0)))))</f>
        <v>0.003912037037</v>
      </c>
      <c r="S18" s="53">
        <f t="shared" si="8"/>
        <v>0.004895833333</v>
      </c>
      <c r="T18" s="1"/>
      <c r="U18" s="54"/>
      <c r="V18" s="1"/>
      <c r="W18" s="1"/>
    </row>
    <row r="19" ht="13.5" customHeight="1">
      <c r="A19" s="46">
        <f t="shared" ref="A19:E19" si="9">A18+TIME(0,0,(3600*($O19-$O18)/(INDEX($T$5:$AB$6,MATCH(A$15,$S$5:$S$6,0),MATCH(CONCATENATE($P19,$Q19),$T$4:$AB$4,0)))+$T$8))</f>
        <v>0.2737268519</v>
      </c>
      <c r="B19" s="47">
        <f t="shared" si="9"/>
        <v>0.447337963</v>
      </c>
      <c r="C19" s="47">
        <f t="shared" si="9"/>
        <v>0.6001157407</v>
      </c>
      <c r="D19" s="47">
        <f t="shared" si="9"/>
        <v>0.6765046296</v>
      </c>
      <c r="E19" s="47">
        <f t="shared" si="9"/>
        <v>0.7667824074</v>
      </c>
      <c r="F19" s="48">
        <v>0.5</v>
      </c>
      <c r="G19" s="49">
        <v>3.0</v>
      </c>
      <c r="H19" s="48" t="s">
        <v>51</v>
      </c>
      <c r="I19" s="50">
        <f t="shared" ref="I19:M19" si="10">I20+TIME(0,0,(3600*($O20-$O19)/(INDEX($T$5:$AB$6,MATCH(I$15,$S$5:$S$6,0),MATCH(CONCATENATE($P20,$Q20),$T$4:$AB$4,0)))+$T$8))</f>
        <v>0.3065046296</v>
      </c>
      <c r="J19" s="50">
        <f t="shared" si="10"/>
        <v>0.4801157407</v>
      </c>
      <c r="K19" s="50">
        <f t="shared" si="10"/>
        <v>0.6328935185</v>
      </c>
      <c r="L19" s="50">
        <f t="shared" si="10"/>
        <v>0.7162268519</v>
      </c>
      <c r="M19" s="51">
        <f t="shared" si="10"/>
        <v>0.7995601852</v>
      </c>
      <c r="O19" s="5">
        <f t="shared" si="7"/>
        <v>10.4</v>
      </c>
      <c r="P19" s="8">
        <v>1.0</v>
      </c>
      <c r="Q19" s="52" t="s">
        <v>49</v>
      </c>
      <c r="R19" s="53">
        <f t="shared" ref="R19:S19" si="11">TIME(0,0,(3600*($O19-$O18)/(INDEX($T$5:$AB$6,MATCH(R$15,$S$5:$S$6,0),MATCH((CONCATENATE($P19,$Q19)),$T$4:$AB$4,0)))))</f>
        <v>0.0004166666667</v>
      </c>
      <c r="S19" s="53">
        <f t="shared" si="11"/>
        <v>0.0005208333333</v>
      </c>
      <c r="T19" s="1"/>
      <c r="U19" s="54"/>
      <c r="V19" s="1"/>
      <c r="W19" s="1"/>
    </row>
    <row r="20" ht="13.5" customHeight="1">
      <c r="A20" s="46">
        <f t="shared" ref="A20:E20" si="12">A19+TIME(0,0,(3600*($O20-$O19)/(INDEX($T$5:$AB$6,MATCH(A$15,$S$5:$S$6,0),MATCH(CONCATENATE($P20,$Q20),$T$4:$AB$4,0)))+$T$8))</f>
        <v>0.2752314815</v>
      </c>
      <c r="B20" s="47">
        <f t="shared" si="12"/>
        <v>0.4488425926</v>
      </c>
      <c r="C20" s="47">
        <f t="shared" si="12"/>
        <v>0.6016203704</v>
      </c>
      <c r="D20" s="47">
        <f t="shared" si="12"/>
        <v>0.6780092593</v>
      </c>
      <c r="E20" s="47">
        <f t="shared" si="12"/>
        <v>0.768287037</v>
      </c>
      <c r="F20" s="48">
        <v>1.2</v>
      </c>
      <c r="G20" s="49">
        <v>4.0</v>
      </c>
      <c r="H20" s="48" t="s">
        <v>52</v>
      </c>
      <c r="I20" s="50">
        <f t="shared" ref="I20:M20" si="13">I21+TIME(0,0,(3600*($O21-$O20)/(INDEX($T$5:$AB$6,MATCH(I$15,$S$5:$S$6,0),MATCH(CONCATENATE($P21,$Q21),$T$4:$AB$4,0)))+$T$8))</f>
        <v>0.305</v>
      </c>
      <c r="J20" s="50">
        <f t="shared" si="13"/>
        <v>0.4786111111</v>
      </c>
      <c r="K20" s="50">
        <f t="shared" si="13"/>
        <v>0.6313888889</v>
      </c>
      <c r="L20" s="50">
        <f t="shared" si="13"/>
        <v>0.7147222222</v>
      </c>
      <c r="M20" s="51">
        <f t="shared" si="13"/>
        <v>0.7980555556</v>
      </c>
      <c r="O20" s="5">
        <f t="shared" si="7"/>
        <v>11.6</v>
      </c>
      <c r="P20" s="8">
        <v>2.0</v>
      </c>
      <c r="Q20" s="52" t="s">
        <v>49</v>
      </c>
      <c r="R20" s="53">
        <f t="shared" ref="R20:S20" si="14">TIME(0,0,(3600*($O20-$O19)/(INDEX($T$5:$AB$6,MATCH(R$15,$S$5:$S$6,0),MATCH((CONCATENATE($P20,$Q20)),$T$4:$AB$4,0)))))</f>
        <v>0.001111111111</v>
      </c>
      <c r="S20" s="53">
        <f t="shared" si="14"/>
        <v>0.001423611111</v>
      </c>
      <c r="T20" s="1"/>
      <c r="U20" s="54"/>
      <c r="V20" s="1"/>
      <c r="W20" s="1"/>
    </row>
    <row r="21" ht="13.5" customHeight="1">
      <c r="A21" s="46">
        <f t="shared" ref="A21:E21" si="15">A20+TIME(0,0,(3600*($O21-$O20)/(INDEX($T$5:$AB$6,MATCH(A$15,$S$5:$S$6,0),MATCH(CONCATENATE($P21,$Q21),$T$4:$AB$4,0)))+$T$8))</f>
        <v>0.2761805556</v>
      </c>
      <c r="B21" s="47">
        <f t="shared" si="15"/>
        <v>0.4497916667</v>
      </c>
      <c r="C21" s="47">
        <f t="shared" si="15"/>
        <v>0.6025694444</v>
      </c>
      <c r="D21" s="47">
        <f t="shared" si="15"/>
        <v>0.6789583333</v>
      </c>
      <c r="E21" s="47">
        <f t="shared" si="15"/>
        <v>0.7692361111</v>
      </c>
      <c r="F21" s="48">
        <v>0.6</v>
      </c>
      <c r="G21" s="49">
        <v>5.0</v>
      </c>
      <c r="H21" s="48" t="s">
        <v>53</v>
      </c>
      <c r="I21" s="50">
        <f t="shared" ref="I21:M21" si="16">I22+TIME(0,0,(3600*($O22-$O21)/(INDEX($T$5:$AB$6,MATCH(I$15,$S$5:$S$6,0),MATCH(CONCATENATE($P22,$Q22),$T$4:$AB$4,0)))+$T$8))</f>
        <v>0.3040509259</v>
      </c>
      <c r="J21" s="50">
        <f t="shared" si="16"/>
        <v>0.477662037</v>
      </c>
      <c r="K21" s="50">
        <f t="shared" si="16"/>
        <v>0.6304398148</v>
      </c>
      <c r="L21" s="50">
        <f t="shared" si="16"/>
        <v>0.7137731481</v>
      </c>
      <c r="M21" s="51">
        <f t="shared" si="16"/>
        <v>0.7971064815</v>
      </c>
      <c r="O21" s="5">
        <f t="shared" si="7"/>
        <v>12.2</v>
      </c>
      <c r="P21" s="8">
        <v>2.0</v>
      </c>
      <c r="Q21" s="52" t="s">
        <v>49</v>
      </c>
      <c r="R21" s="53">
        <f t="shared" ref="R21:S21" si="17">TIME(0,0,(3600*($O21-$O20)/(INDEX($T$5:$AB$6,MATCH(R$15,$S$5:$S$6,0),MATCH((CONCATENATE($P21,$Q21)),$T$4:$AB$4,0)))))</f>
        <v>0.0005555555556</v>
      </c>
      <c r="S21" s="53">
        <f t="shared" si="17"/>
        <v>0.0007060185185</v>
      </c>
      <c r="T21" s="1"/>
      <c r="U21" s="54"/>
      <c r="V21" s="1"/>
      <c r="W21" s="1"/>
    </row>
    <row r="22" ht="13.5" customHeight="1">
      <c r="A22" s="46">
        <f t="shared" ref="A22:E22" si="18">A21+TIME(0,0,(3600*($O22-$O21)/(INDEX($T$5:$AB$6,MATCH(A$15,$S$5:$S$6,0),MATCH(CONCATENATE($P22,$Q22),$T$4:$AB$4,0)))+$T$8))</f>
        <v>0.2785185185</v>
      </c>
      <c r="B22" s="47">
        <f t="shared" si="18"/>
        <v>0.4521296296</v>
      </c>
      <c r="C22" s="47">
        <f t="shared" si="18"/>
        <v>0.6049074074</v>
      </c>
      <c r="D22" s="47">
        <f t="shared" si="18"/>
        <v>0.6812962963</v>
      </c>
      <c r="E22" s="47">
        <f t="shared" si="18"/>
        <v>0.7715740741</v>
      </c>
      <c r="F22" s="48">
        <v>2.1</v>
      </c>
      <c r="G22" s="49">
        <v>6.0</v>
      </c>
      <c r="H22" s="48" t="s">
        <v>54</v>
      </c>
      <c r="I22" s="50">
        <f t="shared" ref="I22:M22" si="19">I23+TIME(0,0,(3600*($O23-$O22)/(INDEX($T$5:$AB$6,MATCH(I$15,$S$5:$S$6,0),MATCH(CONCATENATE($P23,$Q23),$T$4:$AB$4,0)))+$T$8))</f>
        <v>0.301712963</v>
      </c>
      <c r="J22" s="50">
        <f t="shared" si="19"/>
        <v>0.4753240741</v>
      </c>
      <c r="K22" s="50">
        <f t="shared" si="19"/>
        <v>0.6281018519</v>
      </c>
      <c r="L22" s="50">
        <f t="shared" si="19"/>
        <v>0.7114351852</v>
      </c>
      <c r="M22" s="51">
        <f t="shared" si="19"/>
        <v>0.7947685185</v>
      </c>
      <c r="O22" s="5">
        <f t="shared" si="7"/>
        <v>14.3</v>
      </c>
      <c r="P22" s="8">
        <v>2.0</v>
      </c>
      <c r="Q22" s="52" t="s">
        <v>55</v>
      </c>
      <c r="R22" s="53">
        <f t="shared" ref="R22:S22" si="20">TIME(0,0,(3600*($O22-$O21)/(INDEX($T$5:$AB$6,MATCH(R$15,$S$5:$S$6,0),MATCH((CONCATENATE($P22,$Q22)),$T$4:$AB$4,0)))))</f>
        <v>0.001944444444</v>
      </c>
      <c r="S22" s="53">
        <f t="shared" si="20"/>
        <v>0.0025</v>
      </c>
      <c r="T22" s="1"/>
      <c r="U22" s="54"/>
      <c r="V22" s="1"/>
      <c r="W22" s="1"/>
    </row>
    <row r="23" ht="13.5" customHeight="1">
      <c r="A23" s="46">
        <f t="shared" ref="A23:E23" si="21">A22+TIME(0,0,(3600*($O23-$O22)/(INDEX($T$5:$AB$6,MATCH(A$15,$S$5:$S$6,0),MATCH(CONCATENATE($P23,$Q23),$T$4:$AB$4,0)))+$T$8))</f>
        <v>0.2800231481</v>
      </c>
      <c r="B23" s="47">
        <f t="shared" si="21"/>
        <v>0.4536342593</v>
      </c>
      <c r="C23" s="47">
        <f t="shared" si="21"/>
        <v>0.606412037</v>
      </c>
      <c r="D23" s="47">
        <f t="shared" si="21"/>
        <v>0.6828009259</v>
      </c>
      <c r="E23" s="47">
        <f t="shared" si="21"/>
        <v>0.7730787037</v>
      </c>
      <c r="F23" s="48">
        <v>1.2</v>
      </c>
      <c r="G23" s="49">
        <v>7.0</v>
      </c>
      <c r="H23" s="48" t="s">
        <v>56</v>
      </c>
      <c r="I23" s="50">
        <f t="shared" ref="I23:M23" si="22">I24+TIME(0,0,(3600*($O24-$O23)/(INDEX($T$5:$AB$6,MATCH(I$15,$S$5:$S$6,0),MATCH(CONCATENATE($P24,$Q24),$T$4:$AB$4,0)))+$T$8))</f>
        <v>0.3002083333</v>
      </c>
      <c r="J23" s="50">
        <f t="shared" si="22"/>
        <v>0.4738194444</v>
      </c>
      <c r="K23" s="50">
        <f t="shared" si="22"/>
        <v>0.6265972222</v>
      </c>
      <c r="L23" s="50">
        <f t="shared" si="22"/>
        <v>0.7099305556</v>
      </c>
      <c r="M23" s="51">
        <f t="shared" si="22"/>
        <v>0.7932638889</v>
      </c>
      <c r="O23" s="5">
        <f t="shared" si="7"/>
        <v>15.5</v>
      </c>
      <c r="P23" s="8">
        <v>2.0</v>
      </c>
      <c r="Q23" s="52" t="s">
        <v>55</v>
      </c>
      <c r="R23" s="53">
        <f t="shared" ref="R23:S23" si="23">TIME(0,0,(3600*($O23-$O22)/(INDEX($T$5:$AB$6,MATCH(R$15,$S$5:$S$6,0),MATCH((CONCATENATE($P23,$Q23)),$T$4:$AB$4,0)))))</f>
        <v>0.001111111111</v>
      </c>
      <c r="S23" s="53">
        <f t="shared" si="23"/>
        <v>0.001423611111</v>
      </c>
      <c r="T23" s="1"/>
      <c r="U23" s="54"/>
      <c r="V23" s="1"/>
      <c r="W23" s="1"/>
    </row>
    <row r="24" ht="13.5" customHeight="1">
      <c r="A24" s="46">
        <f t="shared" ref="A24:E24" si="24">A23+TIME(0,0,(3600*($O24-$O23)/(INDEX($T$5:$AB$6,MATCH(A$15,$S$5:$S$6,0),MATCH(CONCATENATE($P24,$Q24),$T$4:$AB$4,0)))+$T$8))</f>
        <v>0.2816203704</v>
      </c>
      <c r="B24" s="47">
        <f t="shared" si="24"/>
        <v>0.4552314815</v>
      </c>
      <c r="C24" s="47">
        <f t="shared" si="24"/>
        <v>0.6080092593</v>
      </c>
      <c r="D24" s="47">
        <f t="shared" si="24"/>
        <v>0.6843981481</v>
      </c>
      <c r="E24" s="47">
        <f t="shared" si="24"/>
        <v>0.7746759259</v>
      </c>
      <c r="F24" s="48">
        <v>1.3</v>
      </c>
      <c r="G24" s="49">
        <v>8.0</v>
      </c>
      <c r="H24" s="48" t="s">
        <v>57</v>
      </c>
      <c r="I24" s="55">
        <v>0.2986111111111111</v>
      </c>
      <c r="J24" s="55">
        <v>0.4722222222222222</v>
      </c>
      <c r="K24" s="55">
        <v>0.625</v>
      </c>
      <c r="L24" s="55">
        <v>0.7083333333333334</v>
      </c>
      <c r="M24" s="56">
        <v>0.7916666666666666</v>
      </c>
      <c r="O24" s="5">
        <f t="shared" si="7"/>
        <v>16.8</v>
      </c>
      <c r="P24" s="8">
        <v>2.0</v>
      </c>
      <c r="Q24" s="52" t="s">
        <v>55</v>
      </c>
      <c r="R24" s="53">
        <f t="shared" ref="R24:S24" si="25">TIME(0,0,(3600*($O24-$O23)/(INDEX($T$5:$AB$6,MATCH(R$15,$S$5:$S$6,0),MATCH((CONCATENATE($P24,$Q24)),$T$4:$AB$4,0)))))</f>
        <v>0.001203703704</v>
      </c>
      <c r="S24" s="53">
        <f t="shared" si="25"/>
        <v>0.001539351852</v>
      </c>
      <c r="T24" s="1"/>
      <c r="U24" s="54"/>
      <c r="V24" s="1"/>
      <c r="W24" s="1"/>
    </row>
    <row r="25" ht="13.5" customHeight="1">
      <c r="A25" s="57"/>
      <c r="B25" s="50"/>
      <c r="C25" s="50"/>
      <c r="D25" s="50"/>
      <c r="E25" s="50"/>
      <c r="F25" s="48"/>
      <c r="G25" s="49"/>
      <c r="H25" s="48"/>
      <c r="I25" s="50"/>
      <c r="J25" s="50"/>
      <c r="K25" s="50"/>
      <c r="L25" s="50"/>
      <c r="M25" s="51"/>
      <c r="R25" s="53"/>
      <c r="S25" s="53"/>
      <c r="T25" s="1"/>
      <c r="U25" s="54"/>
      <c r="V25" s="1"/>
      <c r="W25" s="1"/>
    </row>
    <row r="26" ht="13.5" customHeight="1">
      <c r="A26" s="58" t="s">
        <v>58</v>
      </c>
      <c r="B26" s="59" t="s">
        <v>58</v>
      </c>
      <c r="C26" s="59" t="s">
        <v>58</v>
      </c>
      <c r="D26" s="60" t="s">
        <v>59</v>
      </c>
      <c r="E26" s="60" t="s">
        <v>59</v>
      </c>
      <c r="F26" s="61"/>
      <c r="G26" s="60"/>
      <c r="H26" s="61"/>
      <c r="I26" s="59" t="s">
        <v>58</v>
      </c>
      <c r="J26" s="59" t="s">
        <v>58</v>
      </c>
      <c r="K26" s="59" t="s">
        <v>58</v>
      </c>
      <c r="L26" s="60" t="s">
        <v>59</v>
      </c>
      <c r="M26" s="62" t="s">
        <v>59</v>
      </c>
    </row>
    <row r="27" ht="13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ht="13.5" customHeight="1">
      <c r="A28" s="16" t="s">
        <v>30</v>
      </c>
      <c r="B28" s="17"/>
      <c r="C28" s="17"/>
      <c r="D28" s="17"/>
      <c r="E28" s="17"/>
      <c r="F28" s="18" t="s">
        <v>31</v>
      </c>
      <c r="G28" s="19" t="s">
        <v>32</v>
      </c>
      <c r="H28" s="19" t="s">
        <v>33</v>
      </c>
      <c r="I28" s="20" t="s">
        <v>34</v>
      </c>
      <c r="J28" s="21"/>
      <c r="K28" s="21"/>
      <c r="L28" s="21"/>
      <c r="M28" s="22"/>
    </row>
    <row r="29" ht="13.5" customHeight="1">
      <c r="A29" s="20" t="s">
        <v>35</v>
      </c>
      <c r="B29" s="21"/>
      <c r="C29" s="21"/>
      <c r="D29" s="21"/>
      <c r="E29" s="22"/>
      <c r="F29" s="24"/>
      <c r="G29" s="25" t="s">
        <v>36</v>
      </c>
      <c r="H29" s="26" t="s">
        <v>37</v>
      </c>
      <c r="I29" s="20" t="s">
        <v>35</v>
      </c>
      <c r="J29" s="21"/>
      <c r="K29" s="21"/>
      <c r="L29" s="21"/>
      <c r="M29" s="22"/>
    </row>
    <row r="30" ht="13.5" customHeight="1">
      <c r="A30" s="27" t="s">
        <v>60</v>
      </c>
      <c r="B30" s="28"/>
      <c r="C30" s="28"/>
      <c r="D30" s="28"/>
      <c r="E30" s="28"/>
      <c r="F30" s="29"/>
      <c r="G30" s="29"/>
      <c r="H30" s="28"/>
      <c r="I30" s="28" t="s">
        <v>60</v>
      </c>
      <c r="J30" s="28"/>
      <c r="K30" s="28"/>
      <c r="L30" s="28"/>
      <c r="M30" s="30"/>
    </row>
    <row r="31" ht="13.5" customHeight="1">
      <c r="A31" s="63" t="s">
        <v>23</v>
      </c>
      <c r="B31" s="64"/>
      <c r="C31" s="64"/>
      <c r="D31" s="64"/>
      <c r="E31" s="64"/>
      <c r="F31" s="65"/>
      <c r="G31" s="65"/>
      <c r="H31" s="66"/>
      <c r="I31" s="64" t="s">
        <v>23</v>
      </c>
      <c r="J31" s="64"/>
      <c r="K31" s="64"/>
      <c r="L31" s="64"/>
      <c r="M31" s="67"/>
    </row>
    <row r="32" ht="13.5" customHeight="1">
      <c r="A32" s="68">
        <v>0.8263888888888888</v>
      </c>
      <c r="B32" s="69"/>
      <c r="C32" s="69"/>
      <c r="D32" s="70"/>
      <c r="E32" s="70"/>
      <c r="F32" s="71">
        <v>0.0</v>
      </c>
      <c r="G32" s="72">
        <v>0.0</v>
      </c>
      <c r="H32" s="73" t="s">
        <v>47</v>
      </c>
      <c r="I32" s="50">
        <f t="shared" ref="I32:I39" si="26">I33+TIME(0,0,(3600*($O17-$O16)/(INDEX($T$5:$AB$6,MATCH(I$15,$S$5:$S$6,0),MATCH(CONCATENATE($P17,$Q17),$T$4:$AB$4,0)))+$T$8))</f>
        <v>0.2468981481</v>
      </c>
      <c r="J32" s="70"/>
      <c r="K32" s="70"/>
      <c r="L32" s="70"/>
      <c r="M32" s="74"/>
    </row>
    <row r="33" ht="13.5" customHeight="1">
      <c r="A33" s="46">
        <f t="shared" ref="A33:A40" si="27">A32+TIME(0,0,(3600*($O17-$O16)/(INDEX($T$5:$AB$6,MATCH(A$15,$S$5:$S$6,0),MATCH(CONCATENATE($P17,$Q17),$T$4:$AB$4,0)))+$T$8))</f>
        <v>0.8311111111</v>
      </c>
      <c r="B33" s="50"/>
      <c r="C33" s="50"/>
      <c r="D33" s="50"/>
      <c r="E33" s="50"/>
      <c r="F33" s="48">
        <v>5.2</v>
      </c>
      <c r="G33" s="49">
        <v>1.0</v>
      </c>
      <c r="H33" s="48" t="s">
        <v>48</v>
      </c>
      <c r="I33" s="50">
        <f t="shared" si="26"/>
        <v>0.2421759259</v>
      </c>
      <c r="J33" s="50"/>
      <c r="K33" s="50"/>
      <c r="L33" s="50"/>
      <c r="M33" s="51"/>
    </row>
    <row r="34" ht="13.5" customHeight="1">
      <c r="A34" s="46">
        <f t="shared" si="27"/>
        <v>0.8354166667</v>
      </c>
      <c r="B34" s="50"/>
      <c r="C34" s="50"/>
      <c r="D34" s="50"/>
      <c r="E34" s="50"/>
      <c r="F34" s="48">
        <v>4.7</v>
      </c>
      <c r="G34" s="72">
        <v>2.0</v>
      </c>
      <c r="H34" s="48" t="s">
        <v>50</v>
      </c>
      <c r="I34" s="50">
        <f t="shared" si="26"/>
        <v>0.2378703704</v>
      </c>
      <c r="J34" s="50"/>
      <c r="K34" s="50"/>
      <c r="L34" s="50"/>
      <c r="M34" s="51"/>
    </row>
    <row r="35" ht="13.5" customHeight="1">
      <c r="A35" s="46">
        <f t="shared" si="27"/>
        <v>0.8362268519</v>
      </c>
      <c r="B35" s="50"/>
      <c r="C35" s="50"/>
      <c r="D35" s="50"/>
      <c r="E35" s="50"/>
      <c r="F35" s="48">
        <v>0.5</v>
      </c>
      <c r="G35" s="49">
        <v>3.0</v>
      </c>
      <c r="H35" s="48" t="s">
        <v>51</v>
      </c>
      <c r="I35" s="50">
        <f t="shared" si="26"/>
        <v>0.2370601852</v>
      </c>
      <c r="J35" s="50"/>
      <c r="K35" s="50"/>
      <c r="L35" s="50"/>
      <c r="M35" s="51"/>
    </row>
    <row r="36" ht="13.5" customHeight="1">
      <c r="A36" s="46">
        <f t="shared" si="27"/>
        <v>0.8377314815</v>
      </c>
      <c r="B36" s="47"/>
      <c r="C36" s="47"/>
      <c r="D36" s="50"/>
      <c r="E36" s="50"/>
      <c r="F36" s="48">
        <v>1.2</v>
      </c>
      <c r="G36" s="72">
        <v>4.0</v>
      </c>
      <c r="H36" s="48" t="s">
        <v>52</v>
      </c>
      <c r="I36" s="50">
        <f t="shared" si="26"/>
        <v>0.2355555556</v>
      </c>
      <c r="J36" s="50"/>
      <c r="K36" s="50"/>
      <c r="L36" s="50"/>
      <c r="M36" s="51"/>
    </row>
    <row r="37" ht="13.5" customHeight="1">
      <c r="A37" s="46">
        <f t="shared" si="27"/>
        <v>0.8386805556</v>
      </c>
      <c r="B37" s="47"/>
      <c r="C37" s="47"/>
      <c r="D37" s="50"/>
      <c r="E37" s="50"/>
      <c r="F37" s="48">
        <v>0.6</v>
      </c>
      <c r="G37" s="49">
        <v>5.0</v>
      </c>
      <c r="H37" s="48" t="s">
        <v>53</v>
      </c>
      <c r="I37" s="50">
        <f t="shared" si="26"/>
        <v>0.2346064815</v>
      </c>
      <c r="J37" s="50"/>
      <c r="K37" s="50"/>
      <c r="L37" s="50"/>
      <c r="M37" s="51"/>
    </row>
    <row r="38" ht="13.5" customHeight="1">
      <c r="A38" s="46">
        <f t="shared" si="27"/>
        <v>0.8410185185</v>
      </c>
      <c r="B38" s="47"/>
      <c r="C38" s="47"/>
      <c r="D38" s="50"/>
      <c r="E38" s="50"/>
      <c r="F38" s="48">
        <v>2.1</v>
      </c>
      <c r="G38" s="72">
        <v>6.0</v>
      </c>
      <c r="H38" s="48" t="s">
        <v>54</v>
      </c>
      <c r="I38" s="50">
        <f t="shared" si="26"/>
        <v>0.2322685185</v>
      </c>
      <c r="J38" s="50"/>
      <c r="K38" s="50"/>
      <c r="L38" s="50"/>
      <c r="M38" s="51"/>
    </row>
    <row r="39" ht="13.5" customHeight="1">
      <c r="A39" s="46">
        <f t="shared" si="27"/>
        <v>0.8425231481</v>
      </c>
      <c r="B39" s="50"/>
      <c r="C39" s="50"/>
      <c r="D39" s="50"/>
      <c r="E39" s="50"/>
      <c r="F39" s="48">
        <v>3.0</v>
      </c>
      <c r="G39" s="49">
        <v>7.0</v>
      </c>
      <c r="H39" s="48" t="s">
        <v>56</v>
      </c>
      <c r="I39" s="50">
        <f t="shared" si="26"/>
        <v>0.2307638889</v>
      </c>
      <c r="J39" s="50"/>
      <c r="K39" s="50"/>
      <c r="L39" s="50"/>
      <c r="M39" s="51"/>
    </row>
    <row r="40" ht="13.5" customHeight="1">
      <c r="A40" s="46">
        <f t="shared" si="27"/>
        <v>0.8441203704</v>
      </c>
      <c r="B40" s="50"/>
      <c r="C40" s="50"/>
      <c r="D40" s="50"/>
      <c r="E40" s="50"/>
      <c r="F40" s="48">
        <v>1.3</v>
      </c>
      <c r="G40" s="72">
        <v>8.0</v>
      </c>
      <c r="H40" s="48" t="s">
        <v>61</v>
      </c>
      <c r="I40" s="55">
        <v>0.22916666666666666</v>
      </c>
      <c r="J40" s="50"/>
      <c r="K40" s="50"/>
      <c r="L40" s="50"/>
      <c r="M40" s="51"/>
    </row>
    <row r="41" ht="13.5" customHeight="1">
      <c r="A41" s="75"/>
      <c r="B41" s="76"/>
      <c r="C41" s="76"/>
      <c r="D41" s="76"/>
      <c r="E41" s="76"/>
      <c r="F41" s="77"/>
      <c r="G41" s="78"/>
      <c r="H41" s="77"/>
      <c r="I41" s="76"/>
      <c r="J41" s="76"/>
      <c r="K41" s="76"/>
      <c r="L41" s="76"/>
      <c r="M41" s="79"/>
    </row>
    <row r="42" ht="13.5" customHeight="1">
      <c r="A42" s="60" t="s">
        <v>59</v>
      </c>
      <c r="B42" s="59"/>
      <c r="C42" s="59"/>
      <c r="D42" s="59"/>
      <c r="E42" s="59"/>
      <c r="F42" s="61"/>
      <c r="G42" s="60"/>
      <c r="H42" s="61"/>
      <c r="I42" s="60" t="s">
        <v>59</v>
      </c>
      <c r="J42" s="59"/>
      <c r="K42" s="59"/>
      <c r="L42" s="59"/>
      <c r="M42" s="80"/>
    </row>
    <row r="43" ht="13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" customHeight="1">
      <c r="I44" s="5" t="s">
        <v>62</v>
      </c>
    </row>
    <row r="45" ht="13.5" customHeight="1"/>
    <row r="46" ht="13.5" customHeight="1"/>
    <row r="47" ht="13.5" customHeight="1"/>
    <row r="48" ht="13.5" customHeight="1"/>
    <row r="49" ht="19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/>
    <row r="51" ht="12.75" customHeight="1"/>
    <row r="52" ht="12.75" customHeight="1"/>
    <row r="53" ht="12.75" customHeight="1">
      <c r="A53" s="81"/>
      <c r="B53" s="81"/>
      <c r="C53" s="81"/>
      <c r="D53" s="81"/>
      <c r="E53" s="81"/>
      <c r="F53" s="81"/>
      <c r="G53" s="81"/>
      <c r="H53" s="81"/>
    </row>
    <row r="54" ht="12.75" customHeight="1">
      <c r="B54" s="82"/>
      <c r="C54" s="82"/>
      <c r="D54" s="82"/>
      <c r="E54" s="82"/>
      <c r="F54" s="82"/>
      <c r="G54" s="82"/>
    </row>
    <row r="55" ht="12.75" customHeight="1">
      <c r="B55" s="82"/>
      <c r="C55" s="82"/>
      <c r="D55" s="82"/>
      <c r="E55" s="82"/>
      <c r="F55" s="82"/>
      <c r="G55" s="82"/>
    </row>
    <row r="56" ht="12.75" customHeight="1">
      <c r="B56" s="82"/>
      <c r="C56" s="82"/>
      <c r="D56" s="82"/>
      <c r="E56" s="82"/>
      <c r="F56" s="82"/>
    </row>
    <row r="57" ht="12.75" customHeight="1">
      <c r="B57" s="82"/>
    </row>
    <row r="58" ht="12.75" customHeight="1">
      <c r="B58" s="82"/>
    </row>
    <row r="59" ht="12.75" customHeight="1">
      <c r="B59" s="82"/>
    </row>
    <row r="60" ht="12.75" customHeight="1">
      <c r="B60" s="82"/>
    </row>
    <row r="61" ht="12.7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</row>
    <row r="62" ht="12.75" customHeight="1">
      <c r="A62" s="81"/>
    </row>
    <row r="63" ht="16.5" customHeight="1"/>
    <row r="64" ht="16.5" customHeight="1"/>
    <row r="65" ht="16.5" customHeight="1"/>
    <row r="66" ht="16.5" customHeight="1"/>
    <row r="67" ht="16.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</sheetData>
  <mergeCells count="12">
    <mergeCell ref="A13:E13"/>
    <mergeCell ref="A28:E28"/>
    <mergeCell ref="I28:M28"/>
    <mergeCell ref="A29:E29"/>
    <mergeCell ref="I29:M29"/>
    <mergeCell ref="A6:M6"/>
    <mergeCell ref="A7:M7"/>
    <mergeCell ref="A9:H9"/>
    <mergeCell ref="A10:M10"/>
    <mergeCell ref="A12:E12"/>
    <mergeCell ref="I12:M12"/>
    <mergeCell ref="I13:M13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